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0221733\Downloads\"/>
    </mc:Choice>
  </mc:AlternateContent>
  <xr:revisionPtr revIDLastSave="0" documentId="13_ncr:1_{ED3E2681-4400-46A1-B542-EAF7CFB8644B}" xr6:coauthVersionLast="47" xr6:coauthVersionMax="47" xr10:uidLastSave="{00000000-0000-0000-0000-000000000000}"/>
  <bookViews>
    <workbookView xWindow="-120" yWindow="-120" windowWidth="29040" windowHeight="15720" xr2:uid="{EEF1129C-2FA2-439F-95D6-394FA136B928}"/>
  </bookViews>
  <sheets>
    <sheet name="PUC 02-01" sheetId="1" r:id="rId1"/>
  </sheets>
  <definedNames>
    <definedName name="________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_123Graph_D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gression_Int" hidden="1">1</definedName>
    <definedName name="_Sort" hidden="1">#REF!</definedName>
    <definedName name="AS2DocOpenMode" hidden="1">"AS2DocumentEdit"</definedName>
    <definedName name="CIQWBGuid" hidden="1">"65b53c0a-5a3c-4cb1-9cc4-f104fac5ff8f"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40585.6820486111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_xlnm.Print_Titles" localSheetId="0">'PUC 02-01'!$1:$5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</definedName>
    <definedName name="RiskNumSimulations" hidden="1">7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APBEXhrIndnt" hidden="1">"Wide"</definedName>
    <definedName name="SAPBEXrevision" hidden="1">1</definedName>
    <definedName name="SAPBEXsysID" hidden="1">"BWP"</definedName>
    <definedName name="SAPBEXwbID" hidden="1">"40TN7KSBNS0WXAAHFZI9YNYGG"</definedName>
    <definedName name="SAPFuncF4Help" hidden="1">Main.SAPF4Help()</definedName>
    <definedName name="SAPsysID" hidden="1">"708C5W7SBKP804JT78WJ0JNKI"</definedName>
    <definedName name="SAPwbID" hidden="1">"ARS"</definedName>
    <definedName name="vol" hidden="1">10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4" i="1" l="1"/>
  <c r="C74" i="1"/>
  <c r="D70" i="1"/>
  <c r="C70" i="1"/>
  <c r="D63" i="1"/>
  <c r="C63" i="1"/>
  <c r="D59" i="1"/>
  <c r="C59" i="1"/>
  <c r="D54" i="1"/>
  <c r="C54" i="1"/>
  <c r="D48" i="1"/>
  <c r="C48" i="1"/>
  <c r="D41" i="1"/>
  <c r="C41" i="1"/>
  <c r="D34" i="1"/>
  <c r="C34" i="1"/>
  <c r="D27" i="1"/>
  <c r="C27" i="1"/>
  <c r="C19" i="1"/>
  <c r="D19" i="1"/>
  <c r="C76" i="1" l="1"/>
  <c r="D76" i="1"/>
</calcChain>
</file>

<file path=xl/sharedStrings.xml><?xml version="1.0" encoding="utf-8"?>
<sst xmlns="http://schemas.openxmlformats.org/spreadsheetml/2006/main" count="137" uniqueCount="97">
  <si>
    <t>Docket 57579</t>
  </si>
  <si>
    <t>2026 - 2028 Transmission &amp; Distribution System Resiliency Plan</t>
  </si>
  <si>
    <t>Estimated Capital Costs (millions)</t>
  </si>
  <si>
    <t>Estimated Incremental O&amp;M Costs (millions)</t>
  </si>
  <si>
    <t>Estimated Timeframe (years)</t>
  </si>
  <si>
    <t>System Hardening</t>
  </si>
  <si>
    <t>2026 - 2028</t>
  </si>
  <si>
    <t>Grid Modernization</t>
  </si>
  <si>
    <t>Flood Control</t>
  </si>
  <si>
    <t>Information Technology to Support Operations</t>
  </si>
  <si>
    <t>Information Technology</t>
  </si>
  <si>
    <t>Cybersecurity</t>
  </si>
  <si>
    <t>Physical Security</t>
  </si>
  <si>
    <t>Vegetation Management</t>
  </si>
  <si>
    <t>Wildfire Mitigation</t>
  </si>
  <si>
    <t>Pilot Program</t>
  </si>
  <si>
    <t>TOTAL PROGRAMS</t>
  </si>
  <si>
    <t>RM-1</t>
  </si>
  <si>
    <t>Distribution Circuit Resiliency</t>
  </si>
  <si>
    <t>RM-2</t>
  </si>
  <si>
    <t>Strategic Undergrounding</t>
  </si>
  <si>
    <t>RM-4</t>
  </si>
  <si>
    <t>Distribution Pole Replacement/Bracing</t>
  </si>
  <si>
    <t>RM-6</t>
  </si>
  <si>
    <t>Transmission System Hardening</t>
  </si>
  <si>
    <t>RM-7</t>
  </si>
  <si>
    <t>69kV Conversion Projects</t>
  </si>
  <si>
    <t>RM-8</t>
  </si>
  <si>
    <t>S90 Tower Replacements</t>
  </si>
  <si>
    <t>RM-9</t>
  </si>
  <si>
    <t>Coastal Resiliency Projects</t>
  </si>
  <si>
    <t>RM-38</t>
  </si>
  <si>
    <t>Emergency Operations Center</t>
  </si>
  <si>
    <t>RM-39</t>
  </si>
  <si>
    <t>Hardened Service Centers</t>
  </si>
  <si>
    <t>RM-16</t>
  </si>
  <si>
    <t>Distribution Capacity Enhancement/Substations</t>
  </si>
  <si>
    <t>RM-17</t>
  </si>
  <si>
    <t>MUG Reconductor</t>
  </si>
  <si>
    <t>RM-20</t>
  </si>
  <si>
    <t>Substation Fire Barriers</t>
  </si>
  <si>
    <t>RM-3</t>
  </si>
  <si>
    <t>Restoration IGSD</t>
  </si>
  <si>
    <t>RM-15</t>
  </si>
  <si>
    <t>Loadshed IGSD</t>
  </si>
  <si>
    <t>RM-14</t>
  </si>
  <si>
    <t>Anti-Galloping Technologies</t>
  </si>
  <si>
    <t>RM-18</t>
  </si>
  <si>
    <t>URD Cable Modernization</t>
  </si>
  <si>
    <t>RM-19</t>
  </si>
  <si>
    <t>Contamination Mitigation</t>
  </si>
  <si>
    <t>RM-10</t>
  </si>
  <si>
    <t>Substation Flood Control</t>
  </si>
  <si>
    <t>RM-11</t>
  </si>
  <si>
    <t>Control Center Flood Control</t>
  </si>
  <si>
    <t>RM-12</t>
  </si>
  <si>
    <t>MUCAMS</t>
  </si>
  <si>
    <t>RM-13</t>
  </si>
  <si>
    <t>Mobile Substations</t>
  </si>
  <si>
    <t>RM-21</t>
  </si>
  <si>
    <t>Digital Substation</t>
  </si>
  <si>
    <t>RM-33</t>
  </si>
  <si>
    <t>Advanced Aerial Imagery/Digital Twin</t>
  </si>
  <si>
    <t>RM-34</t>
  </si>
  <si>
    <t>Weather Stations</t>
  </si>
  <si>
    <t>RM-35</t>
  </si>
  <si>
    <t>Wildfire Cameras</t>
  </si>
  <si>
    <t>RM-28</t>
  </si>
  <si>
    <t>Spectrum Acquisition</t>
  </si>
  <si>
    <t>RM-29</t>
  </si>
  <si>
    <t>Data Center Modernization</t>
  </si>
  <si>
    <t>RM-37</t>
  </si>
  <si>
    <t>Backhaul Microwave Communication</t>
  </si>
  <si>
    <t>RM-36</t>
  </si>
  <si>
    <t>Voice &amp; Mobile Data Radio System</t>
  </si>
  <si>
    <t>RM-30</t>
  </si>
  <si>
    <t>Network Security &amp; Vulnerability Management</t>
  </si>
  <si>
    <t>RM-31</t>
  </si>
  <si>
    <t>IT/OT Cybersecurity Monitoring</t>
  </si>
  <si>
    <t>RM-32</t>
  </si>
  <si>
    <t>Cloud Security, Product Security &amp; Risk Management</t>
  </si>
  <si>
    <t>RM-27</t>
  </si>
  <si>
    <t>Substation Security Upgrades</t>
  </si>
  <si>
    <t>RM-26</t>
  </si>
  <si>
    <t>Substation Physical Security Fencing</t>
  </si>
  <si>
    <t>RM-5</t>
  </si>
  <si>
    <t>RM-22</t>
  </si>
  <si>
    <t>Wildfire Advanced Analytics</t>
  </si>
  <si>
    <t>RM-23</t>
  </si>
  <si>
    <t>Wildfire Strategic Undergrounding</t>
  </si>
  <si>
    <t>RM-24</t>
  </si>
  <si>
    <t>Wildfire Vegetation Management</t>
  </si>
  <si>
    <t>RM-25</t>
  </si>
  <si>
    <t>Wildfire IGSD</t>
  </si>
  <si>
    <t>PP-1</t>
  </si>
  <si>
    <t>Microgrid Pilot Program</t>
  </si>
  <si>
    <t>PUC RFI 02-01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</si>
</sst>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&quot;$&quot;* #,##0.0_);_(&quot;$&quot;* \(#,##0.0\);_(&quot;$&quot;* &quot;-&quot;??_);_(@_)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wrapText="1"/>
    </xf>
    <xf numFmtId="0" fontId="3" fillId="0" borderId="0" xfId="0" applyFont="1"/>
    <xf numFmtId="0" fontId="0" fillId="0" borderId="0" xfId="0" applyAlignment="1">
      <alignment horizontal="center"/>
    </xf>
    <xf numFmtId="164" fontId="0" fillId="0" borderId="0" xfId="1" applyNumberFormat="1" applyFont="1"/>
    <xf numFmtId="165" fontId="0" fillId="0" borderId="2" xfId="2" applyNumberFormat="1" applyFont="1" applyBorder="1"/>
    <xf numFmtId="165" fontId="2" fillId="0" borderId="3" xfId="2" applyNumberFormat="1" applyFont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290E0-636A-4A1A-A920-EF5AD02CEF2E}">
  <dimension ref="A1:E76"/>
  <sheetViews>
    <sheetView tabSelected="1" view="pageBreakPreview" zoomScaleNormal="100" zoomScaleSheetLayoutView="100" workbookViewId="0">
      <selection activeCell="H19" sqref="H19"/>
    </sheetView>
  </sheetViews>
  <sheetFormatPr defaultRowHeight="15" x14ac:dyDescent="0.25"/>
  <cols>
    <col min="2" max="2" width="43.7109375" customWidth="1"/>
    <col min="3" max="3" width="16.7109375" customWidth="1"/>
    <col min="4" max="4" width="19.140625" customWidth="1"/>
    <col min="5" max="5" width="15.42578125" customWidth="1"/>
  </cols>
  <sheetData>
    <row r="1" spans="1:5" x14ac:dyDescent="0.25">
      <c r="A1" s="1" t="s">
        <v>0</v>
      </c>
    </row>
    <row r="2" spans="1:5" x14ac:dyDescent="0.25">
      <c r="A2" s="1" t="s">
        <v>1</v>
      </c>
    </row>
    <row r="3" spans="1:5" x14ac:dyDescent="0.25">
      <c r="A3" s="1" t="s">
        <v>96</v>
      </c>
    </row>
    <row r="5" spans="1:5" ht="45" x14ac:dyDescent="0.25">
      <c r="C5" s="2" t="s">
        <v>2</v>
      </c>
      <c r="D5" s="2" t="s">
        <v>3</v>
      </c>
      <c r="E5" s="2" t="s">
        <v>4</v>
      </c>
    </row>
    <row r="6" spans="1:5" x14ac:dyDescent="0.25">
      <c r="B6" s="3" t="s">
        <v>5</v>
      </c>
      <c r="E6" s="4"/>
    </row>
    <row r="7" spans="1:5" x14ac:dyDescent="0.25">
      <c r="A7" t="s">
        <v>17</v>
      </c>
      <c r="B7" t="s">
        <v>18</v>
      </c>
      <c r="C7" s="5">
        <v>513.40000000000009</v>
      </c>
      <c r="D7" s="5">
        <v>0</v>
      </c>
      <c r="E7" s="4" t="s">
        <v>6</v>
      </c>
    </row>
    <row r="8" spans="1:5" x14ac:dyDescent="0.25">
      <c r="A8" t="s">
        <v>19</v>
      </c>
      <c r="B8" t="s">
        <v>20</v>
      </c>
      <c r="C8" s="5">
        <v>860</v>
      </c>
      <c r="D8" s="5">
        <v>0</v>
      </c>
      <c r="E8" s="4" t="s">
        <v>6</v>
      </c>
    </row>
    <row r="9" spans="1:5" x14ac:dyDescent="0.25">
      <c r="A9" t="s">
        <v>21</v>
      </c>
      <c r="B9" t="s">
        <v>22</v>
      </c>
      <c r="C9" s="5">
        <v>251.6</v>
      </c>
      <c r="D9" s="5">
        <v>0</v>
      </c>
      <c r="E9" s="4" t="s">
        <v>6</v>
      </c>
    </row>
    <row r="10" spans="1:5" x14ac:dyDescent="0.25">
      <c r="A10" t="s">
        <v>23</v>
      </c>
      <c r="B10" t="s">
        <v>24</v>
      </c>
      <c r="C10" s="5">
        <v>1467.25</v>
      </c>
      <c r="D10" s="5">
        <v>0.75</v>
      </c>
      <c r="E10" s="4" t="s">
        <v>6</v>
      </c>
    </row>
    <row r="11" spans="1:5" x14ac:dyDescent="0.25">
      <c r="A11" t="s">
        <v>25</v>
      </c>
      <c r="B11" t="s">
        <v>26</v>
      </c>
      <c r="C11" s="5">
        <v>369.3</v>
      </c>
      <c r="D11" s="5">
        <v>0</v>
      </c>
      <c r="E11" s="4" t="s">
        <v>6</v>
      </c>
    </row>
    <row r="12" spans="1:5" x14ac:dyDescent="0.25">
      <c r="A12" t="s">
        <v>27</v>
      </c>
      <c r="B12" t="s">
        <v>28</v>
      </c>
      <c r="C12" s="5">
        <v>118.4</v>
      </c>
      <c r="D12" s="5">
        <v>0</v>
      </c>
      <c r="E12" s="4" t="s">
        <v>6</v>
      </c>
    </row>
    <row r="13" spans="1:5" x14ac:dyDescent="0.25">
      <c r="A13" t="s">
        <v>29</v>
      </c>
      <c r="B13" t="s">
        <v>30</v>
      </c>
      <c r="C13" s="5">
        <v>177.35</v>
      </c>
      <c r="D13" s="5">
        <v>0.75</v>
      </c>
      <c r="E13" s="4" t="s">
        <v>6</v>
      </c>
    </row>
    <row r="14" spans="1:5" x14ac:dyDescent="0.25">
      <c r="A14" t="s">
        <v>31</v>
      </c>
      <c r="B14" t="s">
        <v>32</v>
      </c>
      <c r="C14" s="5">
        <v>50</v>
      </c>
      <c r="D14" s="5">
        <v>6</v>
      </c>
      <c r="E14" s="4" t="s">
        <v>6</v>
      </c>
    </row>
    <row r="15" spans="1:5" x14ac:dyDescent="0.25">
      <c r="A15" t="s">
        <v>33</v>
      </c>
      <c r="B15" t="s">
        <v>34</v>
      </c>
      <c r="C15" s="5">
        <v>107.6</v>
      </c>
      <c r="D15" s="5">
        <v>0</v>
      </c>
      <c r="E15" s="4" t="s">
        <v>6</v>
      </c>
    </row>
    <row r="16" spans="1:5" x14ac:dyDescent="0.25">
      <c r="A16" t="s">
        <v>35</v>
      </c>
      <c r="B16" t="s">
        <v>36</v>
      </c>
      <c r="C16" s="5">
        <v>579.59999999999991</v>
      </c>
      <c r="D16" s="5">
        <v>0</v>
      </c>
      <c r="E16" s="4" t="s">
        <v>6</v>
      </c>
    </row>
    <row r="17" spans="1:5" x14ac:dyDescent="0.25">
      <c r="A17" t="s">
        <v>37</v>
      </c>
      <c r="B17" t="s">
        <v>38</v>
      </c>
      <c r="C17" s="5">
        <v>245</v>
      </c>
      <c r="D17" s="5">
        <v>0</v>
      </c>
      <c r="E17" s="4" t="s">
        <v>6</v>
      </c>
    </row>
    <row r="18" spans="1:5" x14ac:dyDescent="0.25">
      <c r="A18" t="s">
        <v>39</v>
      </c>
      <c r="B18" t="s">
        <v>40</v>
      </c>
      <c r="C18" s="5">
        <v>9</v>
      </c>
      <c r="D18" s="5">
        <v>0</v>
      </c>
      <c r="E18" s="4" t="s">
        <v>6</v>
      </c>
    </row>
    <row r="19" spans="1:5" x14ac:dyDescent="0.25">
      <c r="C19" s="6">
        <f>SUM(C7:C18)</f>
        <v>4748.5</v>
      </c>
      <c r="D19" s="6">
        <f t="shared" ref="D19" si="0">SUM(D7:D18)</f>
        <v>7.5</v>
      </c>
    </row>
    <row r="20" spans="1:5" x14ac:dyDescent="0.25">
      <c r="C20" s="5"/>
      <c r="D20" s="5"/>
    </row>
    <row r="21" spans="1:5" x14ac:dyDescent="0.25">
      <c r="B21" s="3" t="s">
        <v>7</v>
      </c>
      <c r="C21" s="5"/>
      <c r="D21" s="5"/>
    </row>
    <row r="22" spans="1:5" x14ac:dyDescent="0.25">
      <c r="A22" t="s">
        <v>41</v>
      </c>
      <c r="B22" t="s">
        <v>42</v>
      </c>
      <c r="C22" s="5">
        <v>107.31</v>
      </c>
      <c r="D22" s="5">
        <v>0.49</v>
      </c>
      <c r="E22" s="4" t="s">
        <v>6</v>
      </c>
    </row>
    <row r="23" spans="1:5" x14ac:dyDescent="0.25">
      <c r="A23" t="s">
        <v>43</v>
      </c>
      <c r="B23" t="s">
        <v>44</v>
      </c>
      <c r="C23" s="5">
        <v>4.49</v>
      </c>
      <c r="D23" s="5">
        <v>0.1</v>
      </c>
      <c r="E23" s="4" t="s">
        <v>6</v>
      </c>
    </row>
    <row r="24" spans="1:5" x14ac:dyDescent="0.25">
      <c r="A24" t="s">
        <v>45</v>
      </c>
      <c r="B24" t="s">
        <v>46</v>
      </c>
      <c r="C24" s="5">
        <v>14</v>
      </c>
      <c r="D24" s="5">
        <v>1</v>
      </c>
      <c r="E24" s="4" t="s">
        <v>6</v>
      </c>
    </row>
    <row r="25" spans="1:5" x14ac:dyDescent="0.25">
      <c r="A25" t="s">
        <v>47</v>
      </c>
      <c r="B25" t="s">
        <v>48</v>
      </c>
      <c r="C25" s="5">
        <v>128.4</v>
      </c>
      <c r="D25" s="5">
        <v>0</v>
      </c>
      <c r="E25" s="4" t="s">
        <v>6</v>
      </c>
    </row>
    <row r="26" spans="1:5" x14ac:dyDescent="0.25">
      <c r="A26" t="s">
        <v>49</v>
      </c>
      <c r="B26" t="s">
        <v>50</v>
      </c>
      <c r="C26" s="5">
        <v>144</v>
      </c>
      <c r="D26" s="5">
        <v>6</v>
      </c>
      <c r="E26" s="4" t="s">
        <v>6</v>
      </c>
    </row>
    <row r="27" spans="1:5" x14ac:dyDescent="0.25">
      <c r="C27" s="6">
        <f>SUM(C22:C26)</f>
        <v>398.2</v>
      </c>
      <c r="D27" s="6">
        <f t="shared" ref="D27" si="1">SUM(D22:D26)</f>
        <v>7.59</v>
      </c>
    </row>
    <row r="28" spans="1:5" x14ac:dyDescent="0.25">
      <c r="C28" s="5"/>
      <c r="D28" s="5"/>
    </row>
    <row r="29" spans="1:5" x14ac:dyDescent="0.25">
      <c r="B29" s="3" t="s">
        <v>8</v>
      </c>
      <c r="C29" s="5"/>
      <c r="D29" s="5"/>
    </row>
    <row r="30" spans="1:5" x14ac:dyDescent="0.25">
      <c r="A30" t="s">
        <v>51</v>
      </c>
      <c r="B30" t="s">
        <v>52</v>
      </c>
      <c r="C30" s="5">
        <v>43.8</v>
      </c>
      <c r="D30" s="5">
        <v>0</v>
      </c>
      <c r="E30" s="4" t="s">
        <v>6</v>
      </c>
    </row>
    <row r="31" spans="1:5" x14ac:dyDescent="0.25">
      <c r="A31" t="s">
        <v>53</v>
      </c>
      <c r="B31" t="s">
        <v>54</v>
      </c>
      <c r="C31" s="5">
        <v>7</v>
      </c>
      <c r="D31" s="5">
        <v>0</v>
      </c>
      <c r="E31" s="4" t="s">
        <v>6</v>
      </c>
    </row>
    <row r="32" spans="1:5" x14ac:dyDescent="0.25">
      <c r="A32" t="s">
        <v>55</v>
      </c>
      <c r="B32" t="s">
        <v>56</v>
      </c>
      <c r="C32" s="5">
        <v>10.8</v>
      </c>
      <c r="D32" s="5">
        <v>0</v>
      </c>
      <c r="E32" s="4" t="s">
        <v>6</v>
      </c>
    </row>
    <row r="33" spans="1:5" x14ac:dyDescent="0.25">
      <c r="A33" t="s">
        <v>57</v>
      </c>
      <c r="B33" t="s">
        <v>58</v>
      </c>
      <c r="C33" s="5">
        <v>30</v>
      </c>
      <c r="D33" s="5">
        <v>0</v>
      </c>
      <c r="E33" s="4" t="s">
        <v>6</v>
      </c>
    </row>
    <row r="34" spans="1:5" x14ac:dyDescent="0.25">
      <c r="C34" s="6">
        <f>SUM(C30:C33)</f>
        <v>91.6</v>
      </c>
      <c r="D34" s="6">
        <f t="shared" ref="D34" si="2">SUM(D30:D33)</f>
        <v>0</v>
      </c>
    </row>
    <row r="35" spans="1:5" x14ac:dyDescent="0.25">
      <c r="C35" s="5"/>
      <c r="D35" s="5"/>
    </row>
    <row r="36" spans="1:5" x14ac:dyDescent="0.25">
      <c r="B36" s="3" t="s">
        <v>9</v>
      </c>
      <c r="C36" s="5"/>
      <c r="D36" s="5"/>
    </row>
    <row r="37" spans="1:5" x14ac:dyDescent="0.25">
      <c r="A37" t="s">
        <v>59</v>
      </c>
      <c r="B37" t="s">
        <v>60</v>
      </c>
      <c r="C37" s="5">
        <v>31.799999999999997</v>
      </c>
      <c r="D37" s="5">
        <v>0</v>
      </c>
      <c r="E37" s="4" t="s">
        <v>6</v>
      </c>
    </row>
    <row r="38" spans="1:5" x14ac:dyDescent="0.25">
      <c r="A38" t="s">
        <v>61</v>
      </c>
      <c r="B38" t="s">
        <v>62</v>
      </c>
      <c r="C38" s="5">
        <v>18.36</v>
      </c>
      <c r="D38" s="5">
        <v>2.04</v>
      </c>
      <c r="E38" s="4" t="s">
        <v>6</v>
      </c>
    </row>
    <row r="39" spans="1:5" x14ac:dyDescent="0.25">
      <c r="A39" t="s">
        <v>63</v>
      </c>
      <c r="B39" t="s">
        <v>64</v>
      </c>
      <c r="C39" s="5">
        <v>0</v>
      </c>
      <c r="D39" s="5">
        <v>0.30000000000000004</v>
      </c>
      <c r="E39" s="4" t="s">
        <v>6</v>
      </c>
    </row>
    <row r="40" spans="1:5" x14ac:dyDescent="0.25">
      <c r="A40" t="s">
        <v>65</v>
      </c>
      <c r="B40" t="s">
        <v>66</v>
      </c>
      <c r="C40" s="5">
        <v>0</v>
      </c>
      <c r="D40" s="5">
        <v>0.89999999999999991</v>
      </c>
      <c r="E40" s="4" t="s">
        <v>6</v>
      </c>
    </row>
    <row r="41" spans="1:5" x14ac:dyDescent="0.25">
      <c r="C41" s="6">
        <f>SUM(C37:C40)</f>
        <v>50.16</v>
      </c>
      <c r="D41" s="6">
        <f t="shared" ref="D41" si="3">SUM(D37:D40)</f>
        <v>3.2399999999999998</v>
      </c>
    </row>
    <row r="42" spans="1:5" x14ac:dyDescent="0.25">
      <c r="C42" s="5"/>
      <c r="D42" s="5"/>
    </row>
    <row r="43" spans="1:5" x14ac:dyDescent="0.25">
      <c r="B43" s="3" t="s">
        <v>10</v>
      </c>
      <c r="C43" s="5"/>
      <c r="D43" s="5"/>
    </row>
    <row r="44" spans="1:5" x14ac:dyDescent="0.25">
      <c r="A44" t="s">
        <v>67</v>
      </c>
      <c r="B44" t="s">
        <v>68</v>
      </c>
      <c r="C44" s="5">
        <v>42</v>
      </c>
      <c r="D44" s="5">
        <v>0</v>
      </c>
      <c r="E44" s="4" t="s">
        <v>6</v>
      </c>
    </row>
    <row r="45" spans="1:5" x14ac:dyDescent="0.25">
      <c r="A45" t="s">
        <v>69</v>
      </c>
      <c r="B45" t="s">
        <v>70</v>
      </c>
      <c r="C45" s="5">
        <v>12.649999999999999</v>
      </c>
      <c r="D45" s="5">
        <v>1.25</v>
      </c>
      <c r="E45" s="4" t="s">
        <v>6</v>
      </c>
    </row>
    <row r="46" spans="1:5" x14ac:dyDescent="0.25">
      <c r="A46" t="s">
        <v>71</v>
      </c>
      <c r="B46" t="s">
        <v>72</v>
      </c>
      <c r="C46" s="5">
        <v>12.65</v>
      </c>
      <c r="D46" s="5">
        <v>0</v>
      </c>
      <c r="E46" s="4" t="s">
        <v>6</v>
      </c>
    </row>
    <row r="47" spans="1:5" x14ac:dyDescent="0.25">
      <c r="A47" t="s">
        <v>73</v>
      </c>
      <c r="B47" t="s">
        <v>74</v>
      </c>
      <c r="C47" s="5">
        <v>20.900000000000002</v>
      </c>
      <c r="D47" s="5">
        <v>0</v>
      </c>
      <c r="E47" s="4" t="s">
        <v>6</v>
      </c>
    </row>
    <row r="48" spans="1:5" x14ac:dyDescent="0.25">
      <c r="C48" s="6">
        <f>SUM(C44:C47)</f>
        <v>88.2</v>
      </c>
      <c r="D48" s="6">
        <f t="shared" ref="D48" si="4">SUM(D44:D47)</f>
        <v>1.25</v>
      </c>
    </row>
    <row r="49" spans="1:5" x14ac:dyDescent="0.25">
      <c r="C49" s="5"/>
      <c r="D49" s="5"/>
    </row>
    <row r="50" spans="1:5" x14ac:dyDescent="0.25">
      <c r="B50" s="3" t="s">
        <v>11</v>
      </c>
      <c r="C50" s="5"/>
      <c r="D50" s="5"/>
    </row>
    <row r="51" spans="1:5" x14ac:dyDescent="0.25">
      <c r="A51" t="s">
        <v>75</v>
      </c>
      <c r="B51" t="s">
        <v>76</v>
      </c>
      <c r="C51" s="5">
        <v>7.5</v>
      </c>
      <c r="D51" s="5">
        <v>2</v>
      </c>
      <c r="E51" s="4" t="s">
        <v>6</v>
      </c>
    </row>
    <row r="52" spans="1:5" x14ac:dyDescent="0.25">
      <c r="A52" t="s">
        <v>77</v>
      </c>
      <c r="B52" t="s">
        <v>78</v>
      </c>
      <c r="C52" s="5">
        <v>13.400000000000002</v>
      </c>
      <c r="D52" s="5">
        <v>4.1999999999999993</v>
      </c>
      <c r="E52" s="4" t="s">
        <v>6</v>
      </c>
    </row>
    <row r="53" spans="1:5" x14ac:dyDescent="0.25">
      <c r="A53" t="s">
        <v>79</v>
      </c>
      <c r="B53" t="s">
        <v>80</v>
      </c>
      <c r="C53" s="5">
        <v>4</v>
      </c>
      <c r="D53" s="5">
        <v>6</v>
      </c>
      <c r="E53" s="4" t="s">
        <v>6</v>
      </c>
    </row>
    <row r="54" spans="1:5" x14ac:dyDescent="0.25">
      <c r="C54" s="6">
        <f>SUM(C51:C53)</f>
        <v>24.900000000000002</v>
      </c>
      <c r="D54" s="6">
        <f t="shared" ref="D54" si="5">SUM(D51:D53)</f>
        <v>12.2</v>
      </c>
    </row>
    <row r="55" spans="1:5" x14ac:dyDescent="0.25">
      <c r="C55" s="5"/>
      <c r="D55" s="5"/>
    </row>
    <row r="56" spans="1:5" x14ac:dyDescent="0.25">
      <c r="B56" s="3" t="s">
        <v>12</v>
      </c>
      <c r="C56" s="5"/>
      <c r="D56" s="5"/>
    </row>
    <row r="57" spans="1:5" x14ac:dyDescent="0.25">
      <c r="A57" t="s">
        <v>81</v>
      </c>
      <c r="B57" t="s">
        <v>82</v>
      </c>
      <c r="C57" s="5">
        <v>19.399999999999999</v>
      </c>
      <c r="D57" s="5">
        <v>0.1</v>
      </c>
      <c r="E57" s="4" t="s">
        <v>6</v>
      </c>
    </row>
    <row r="58" spans="1:5" x14ac:dyDescent="0.25">
      <c r="A58" t="s">
        <v>83</v>
      </c>
      <c r="B58" t="s">
        <v>84</v>
      </c>
      <c r="C58" s="5">
        <v>18</v>
      </c>
      <c r="D58" s="5">
        <v>0</v>
      </c>
      <c r="E58" s="4" t="s">
        <v>6</v>
      </c>
    </row>
    <row r="59" spans="1:5" x14ac:dyDescent="0.25">
      <c r="C59" s="6">
        <f>SUM(C57:C58)</f>
        <v>37.4</v>
      </c>
      <c r="D59" s="6">
        <f t="shared" ref="D59" si="6">SUM(D57:D58)</f>
        <v>0.1</v>
      </c>
    </row>
    <row r="60" spans="1:5" x14ac:dyDescent="0.25">
      <c r="C60" s="5"/>
      <c r="D60" s="5"/>
    </row>
    <row r="61" spans="1:5" x14ac:dyDescent="0.25">
      <c r="B61" s="3" t="s">
        <v>13</v>
      </c>
      <c r="C61" s="5"/>
      <c r="D61" s="5"/>
    </row>
    <row r="62" spans="1:5" x14ac:dyDescent="0.25">
      <c r="A62" t="s">
        <v>85</v>
      </c>
      <c r="B62" t="s">
        <v>13</v>
      </c>
      <c r="C62" s="5">
        <v>0</v>
      </c>
      <c r="D62" s="5">
        <v>146.1</v>
      </c>
      <c r="E62" s="4" t="s">
        <v>6</v>
      </c>
    </row>
    <row r="63" spans="1:5" x14ac:dyDescent="0.25">
      <c r="C63" s="6">
        <f>SUM(C62)</f>
        <v>0</v>
      </c>
      <c r="D63" s="6">
        <f t="shared" ref="D63" si="7">SUM(D62)</f>
        <v>146.1</v>
      </c>
    </row>
    <row r="64" spans="1:5" x14ac:dyDescent="0.25">
      <c r="C64" s="5"/>
      <c r="D64" s="5"/>
    </row>
    <row r="65" spans="1:5" x14ac:dyDescent="0.25">
      <c r="B65" s="3" t="s">
        <v>14</v>
      </c>
      <c r="C65" s="5"/>
      <c r="D65" s="5"/>
    </row>
    <row r="66" spans="1:5" x14ac:dyDescent="0.25">
      <c r="A66" t="s">
        <v>86</v>
      </c>
      <c r="B66" t="s">
        <v>87</v>
      </c>
      <c r="C66" s="5">
        <v>0</v>
      </c>
      <c r="D66" s="5">
        <v>0.89999999999999991</v>
      </c>
      <c r="E66" s="4" t="s">
        <v>6</v>
      </c>
    </row>
    <row r="67" spans="1:5" x14ac:dyDescent="0.25">
      <c r="A67" t="s">
        <v>88</v>
      </c>
      <c r="B67" t="s">
        <v>89</v>
      </c>
      <c r="C67" s="5">
        <v>50</v>
      </c>
      <c r="D67" s="5">
        <v>0</v>
      </c>
      <c r="E67" s="4" t="s">
        <v>6</v>
      </c>
    </row>
    <row r="68" spans="1:5" x14ac:dyDescent="0.25">
      <c r="A68" t="s">
        <v>90</v>
      </c>
      <c r="B68" t="s">
        <v>91</v>
      </c>
      <c r="C68" s="5">
        <v>0</v>
      </c>
      <c r="D68" s="5">
        <v>30</v>
      </c>
      <c r="E68" s="4" t="s">
        <v>6</v>
      </c>
    </row>
    <row r="69" spans="1:5" x14ac:dyDescent="0.25">
      <c r="A69" t="s">
        <v>92</v>
      </c>
      <c r="B69" t="s">
        <v>93</v>
      </c>
      <c r="C69" s="5">
        <v>19.36</v>
      </c>
      <c r="D69" s="5">
        <v>0.3</v>
      </c>
      <c r="E69" s="4" t="s">
        <v>6</v>
      </c>
    </row>
    <row r="70" spans="1:5" x14ac:dyDescent="0.25">
      <c r="C70" s="6">
        <f>SUM(C66:C69)</f>
        <v>69.36</v>
      </c>
      <c r="D70" s="6">
        <f t="shared" ref="D70" si="8">SUM(D66:D69)</f>
        <v>31.2</v>
      </c>
    </row>
    <row r="71" spans="1:5" x14ac:dyDescent="0.25">
      <c r="C71" s="5"/>
      <c r="D71" s="5"/>
    </row>
    <row r="72" spans="1:5" x14ac:dyDescent="0.25">
      <c r="B72" s="3" t="s">
        <v>15</v>
      </c>
      <c r="C72" s="5"/>
      <c r="D72" s="5"/>
    </row>
    <row r="73" spans="1:5" x14ac:dyDescent="0.25">
      <c r="A73" t="s">
        <v>94</v>
      </c>
      <c r="B73" t="s">
        <v>95</v>
      </c>
      <c r="C73" s="5">
        <v>35</v>
      </c>
      <c r="D73" s="5">
        <v>1.5</v>
      </c>
      <c r="E73" s="4" t="s">
        <v>6</v>
      </c>
    </row>
    <row r="74" spans="1:5" x14ac:dyDescent="0.25">
      <c r="C74" s="6">
        <f>C73</f>
        <v>35</v>
      </c>
      <c r="D74" s="6">
        <f t="shared" ref="D74" si="9">D73</f>
        <v>1.5</v>
      </c>
    </row>
    <row r="75" spans="1:5" x14ac:dyDescent="0.25">
      <c r="C75" s="5"/>
      <c r="D75" s="5"/>
    </row>
    <row r="76" spans="1:5" s="1" customFormat="1" x14ac:dyDescent="0.25">
      <c r="B76" s="1" t="s">
        <v>16</v>
      </c>
      <c r="C76" s="7">
        <f>C74+C70+C63+C59+C54+C48+C41+C34+C27+C19</f>
        <v>5543.32</v>
      </c>
      <c r="D76" s="7">
        <f t="shared" ref="D76" si="10">D74+D70+D63+D59+D54+D48+D41+D34+D27+D19</f>
        <v>210.68</v>
      </c>
    </row>
  </sheetData>
  <pageMargins left="0.7" right="0.7" top="0.75" bottom="0.75" header="0.3" footer="0.3"/>
  <pageSetup scale="88" orientation="landscape" horizontalDpi="1200" verticalDpi="1200" r:id="rId1"/>
  <headerFooter>
    <oddHeader>&amp;RSOAH DOCKET NO. 473-25-11558
PUC Docket No. 57579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020B6F4A-CEF7-4BE8-87C5-70CAA85A5E0D">1</Draft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EE023DAFBB255441BD9CA10C5834FB98" ma:contentTypeVersion="0" ma:contentTypeDescription="My Content Type" ma:contentTypeScope="" ma:versionID="e472a2efed70a7b16c42aa0548c5da40">
  <xsd:schema xmlns:xsd="http://www.w3.org/2001/XMLSchema" xmlns:xs="http://www.w3.org/2001/XMLSchema" xmlns:p="http://schemas.microsoft.com/office/2006/metadata/properties" xmlns:ns2="020B6F4A-CEF7-4BE8-87C5-70CAA85A5E0D" targetNamespace="http://schemas.microsoft.com/office/2006/metadata/properties" ma:root="true" ma:fieldsID="86639487d149efcc5bd49652d8ca9035" ns2:_="">
    <xsd:import namespace="020B6F4A-CEF7-4BE8-87C5-70CAA85A5E0D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B6F4A-CEF7-4BE8-87C5-70CAA85A5E0D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17458E-AEDF-484C-A500-E3B7C78F0AF9}">
  <ds:schemaRefs>
    <ds:schemaRef ds:uri="http://schemas.microsoft.com/office/2006/metadata/properties"/>
    <ds:schemaRef ds:uri="http://schemas.microsoft.com/office/infopath/2007/PartnerControls"/>
    <ds:schemaRef ds:uri="020B6F4A-CEF7-4BE8-87C5-70CAA85A5E0D"/>
  </ds:schemaRefs>
</ds:datastoreItem>
</file>

<file path=customXml/itemProps2.xml><?xml version="1.0" encoding="utf-8"?>
<ds:datastoreItem xmlns:ds="http://schemas.openxmlformats.org/officeDocument/2006/customXml" ds:itemID="{729F5756-F368-47AC-B0C5-95B584B23D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FC08BC-386C-4B1B-A1E1-FA062F52DE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B6F4A-CEF7-4BE8-87C5-70CAA85A5E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PUC 02-01</vt:lpstr>
      <vt:lpstr>'PUC 02-01'!Print_Titles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Murphree, Stacey E</dc:creator>
  <cp:lastModifiedBy>Burleson, Michael J</cp:lastModifiedBy>
  <cp:lastPrinted>2025-04-01T14:30:25Z</cp:lastPrinted>
  <dcterms:created xsi:type="dcterms:W3CDTF">2025-03-24T17:04:01Z</dcterms:created>
  <dcterms:modified xsi:type="dcterms:W3CDTF">2025-04-01T14:30:39Z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2025-03-24T17:04:22Z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497065d4-990c-4527-af26-efcf7506e0a3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0x010100DABA1816B5924F35B8CF165C876C88BA00EE023DAFBB255441BD9CA10C5834FB98</vt:lpwstr>
  </property>
</Properties>
</file>